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6862/413038187/"/>
    </mc:Choice>
  </mc:AlternateContent>
  <xr:revisionPtr revIDLastSave="0" documentId="13_ncr:1_{52F72CE9-9456-4F6C-93A8-EA6DD7D8A0B3}" xr6:coauthVersionLast="47" xr6:coauthVersionMax="47" xr10:uidLastSave="{00000000-0000-0000-0000-000000000000}"/>
  <bookViews>
    <workbookView xWindow="-120" yWindow="-120" windowWidth="38640" windowHeight="21240" activeTab="3" xr2:uid="{00000000-000D-0000-FFFF-FFFF00000000}"/>
  </bookViews>
  <sheets>
    <sheet name="Sklop 1 - Žage" sheetId="1" r:id="rId1"/>
    <sheet name="Sklop 2 - Hidravlično orodje" sheetId="2" r:id="rId2"/>
    <sheet name="Sklop 3 - Kovček z orodjem" sheetId="4" r:id="rId3"/>
    <sheet name="Sklop 4 - Multif. hid. naprava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" i="2" l="1"/>
  <c r="J16" i="5"/>
  <c r="I15" i="5"/>
  <c r="J15" i="5" s="1"/>
  <c r="J16" i="4"/>
  <c r="H15" i="5" l="1"/>
  <c r="J18" i="5"/>
  <c r="J17" i="5" s="1"/>
  <c r="I15" i="2"/>
  <c r="J15" i="2" s="1"/>
  <c r="I16" i="2"/>
  <c r="J16" i="2" s="1"/>
  <c r="I17" i="2"/>
  <c r="J17" i="2" s="1"/>
  <c r="I18" i="2"/>
  <c r="J18" i="2" s="1"/>
  <c r="I19" i="2"/>
  <c r="H19" i="2" s="1"/>
  <c r="I20" i="2"/>
  <c r="J20" i="2" s="1"/>
  <c r="I21" i="2"/>
  <c r="J21" i="2" s="1"/>
  <c r="I22" i="2"/>
  <c r="H22" i="2" s="1"/>
  <c r="I23" i="2"/>
  <c r="H23" i="2" s="1"/>
  <c r="J17" i="1"/>
  <c r="I16" i="1"/>
  <c r="H16" i="1" s="1"/>
  <c r="I15" i="4"/>
  <c r="I15" i="1"/>
  <c r="H15" i="1" l="1"/>
  <c r="J15" i="1"/>
  <c r="J22" i="2"/>
  <c r="J19" i="2"/>
  <c r="J15" i="4"/>
  <c r="J18" i="4" s="1"/>
  <c r="J17" i="4" s="1"/>
  <c r="J23" i="2"/>
  <c r="J16" i="1"/>
  <c r="H20" i="2"/>
  <c r="H15" i="4"/>
  <c r="H15" i="2"/>
  <c r="H21" i="2"/>
  <c r="H16" i="2"/>
  <c r="H18" i="2"/>
  <c r="H17" i="2"/>
  <c r="J19" i="1" l="1"/>
  <c r="J18" i="1" s="1"/>
  <c r="J26" i="2"/>
  <c r="J25" i="2" s="1"/>
</calcChain>
</file>

<file path=xl/sharedStrings.xml><?xml version="1.0" encoding="utf-8"?>
<sst xmlns="http://schemas.openxmlformats.org/spreadsheetml/2006/main" count="139" uniqueCount="57">
  <si>
    <t>Ponudnik:</t>
  </si>
  <si>
    <t>Št. ponudbe:</t>
  </si>
  <si>
    <t>Datum: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</si>
  <si>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</si>
  <si>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</si>
  <si>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</si>
  <si>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</si>
  <si>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</si>
  <si>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</si>
  <si>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Skupna vrednost po predmetu v EUR</t>
  </si>
  <si>
    <t>ME</t>
  </si>
  <si>
    <t>Cena na ME brez DDV v EUR</t>
  </si>
  <si>
    <t>Cena na ME z DDV v EUR</t>
  </si>
  <si>
    <t>Količina</t>
  </si>
  <si>
    <t>Blago</t>
  </si>
  <si>
    <t>5*6</t>
  </si>
  <si>
    <t>5+7</t>
  </si>
  <si>
    <t>4*8</t>
  </si>
  <si>
    <t>SKUPNA VREDNOST PONUDBE Z DDV</t>
  </si>
  <si>
    <t>VREDNOST DDV</t>
  </si>
  <si>
    <t>SKUPNA VREDNOST PONUDBE BREZ DDV</t>
  </si>
  <si>
    <t>kos</t>
  </si>
  <si>
    <t>2.</t>
  </si>
  <si>
    <t xml:space="preserve">PREDRAČUN </t>
  </si>
  <si>
    <t>MORS 151/2026 – JNMV; Tehnično in hidravlično orodje za ICZR</t>
  </si>
  <si>
    <t>SKLOP 3 - Kovček z orodjem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</si>
  <si>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datuma, določenega za oddajo ponudbe</t>
    </r>
    <r>
      <rPr>
        <b/>
        <sz val="10"/>
        <rFont val="Arial"/>
        <family val="2"/>
        <charset val="238"/>
      </rPr>
      <t>.</t>
    </r>
  </si>
  <si>
    <t>SKLOP 1 – Žage</t>
  </si>
  <si>
    <t>SKLOP 2 – Hidravlično orodje</t>
  </si>
  <si>
    <t>Motorna žaga, baterijska</t>
  </si>
  <si>
    <t>Multifunkcijska hidravlična naprava</t>
  </si>
  <si>
    <t>Krožna rezalna motorna žaga</t>
  </si>
  <si>
    <t>Kovček z ročnim orodjem</t>
  </si>
  <si>
    <t>Oporne pete za cilinder</t>
  </si>
  <si>
    <t>Usposabljanje</t>
  </si>
  <si>
    <t>Stopnja DDV v %</t>
  </si>
  <si>
    <t xml:space="preserve">1.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</si>
  <si>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</si>
  <si>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</si>
  <si>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</si>
  <si>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</si>
  <si>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</si>
  <si>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</si>
  <si>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SKLOP 4 – Multifunkcijska hidravlična naprava</t>
  </si>
  <si>
    <t>kpl</t>
  </si>
  <si>
    <t>Baterijski hidravlični reševalni cilinder</t>
  </si>
  <si>
    <t>Baterijski hidravlični teleskopski reševalni cilinder</t>
  </si>
  <si>
    <t>Zaščita proti ostrim delom</t>
  </si>
  <si>
    <t>Baterije (8 kos) in polnilniki (3 kos)</t>
  </si>
  <si>
    <t>9.</t>
  </si>
  <si>
    <t>Baterijsko hidravlično razpiralo z verigami</t>
  </si>
  <si>
    <t>Baterijske hidravlične škarje z rezervnimi rezili</t>
  </si>
  <si>
    <t>Stabilizacijska vreča</t>
  </si>
  <si>
    <t>Predmet JN mora v celoti ustrezati tehničnemu opisu, ki je naveden v V. poglavju razpisne dokumentacije oz. Prilogi A.</t>
  </si>
  <si>
    <t>Predmet JN mora v celoti ustrezati tehničnemu opisu, ki je naveden v V. poglavju razpisne dokumentacije oz. Prilogi B.</t>
  </si>
  <si>
    <t>Predmet JN mora v celoti ustrezati tehničnemu opisu, ki je naveden v V. poglavju razpisne dokumentacije oz. Prilogi C.</t>
  </si>
  <si>
    <t>Predmet JN mora v celoti ustrezati tehničnemu opisu, ki je naveden v V. poglavju razpisne dokumentacije oz. Prilogi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</si>
</sst>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2" fillId="4" borderId="8" xfId="0" applyFont="1" applyFill="1" applyBorder="1"/>
    <xf numFmtId="0" fontId="4" fillId="2" borderId="7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 wrapText="1"/>
    </xf>
    <xf numFmtId="2" fontId="2" fillId="4" borderId="8" xfId="0" applyNumberFormat="1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2" fillId="4" borderId="13" xfId="0" applyNumberFormat="1" applyFont="1" applyFill="1" applyBorder="1" applyAlignment="1">
      <alignment horizontal="center" vertical="center"/>
    </xf>
    <xf numFmtId="164" fontId="2" fillId="4" borderId="14" xfId="0" applyNumberFormat="1" applyFont="1" applyFill="1" applyBorder="1" applyAlignment="1">
      <alignment horizontal="center" vertical="center"/>
    </xf>
    <xf numFmtId="2" fontId="2" fillId="4" borderId="14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164" fontId="6" fillId="0" borderId="11" xfId="1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righ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28"/>
  <sheetViews>
    <sheetView zoomScale="115" zoomScaleNormal="115" workbookViewId="0">
      <selection activeCell="K29" sqref="K29"/>
    </sheetView>
  </sheetViews>
  <sheetFormatPr defaultRowHeight="12.75" x14ac:dyDescent="0.2"/>
  <cols>
    <col min="1" max="1" width="22.42578125" style="1" customWidth="1"/>
    <col min="2" max="2" width="16.140625" style="11" customWidth="1"/>
    <col min="3" max="3" width="59.42578125" style="1" customWidth="1"/>
    <col min="4" max="4" width="7.5703125" style="1" customWidth="1"/>
    <col min="5" max="5" width="10.28515625" style="1" bestFit="1" customWidth="1"/>
    <col min="6" max="10" width="15.7109375" style="1" customWidth="1"/>
    <col min="11" max="11" width="13.5703125" style="1" bestFit="1" customWidth="1"/>
    <col min="12" max="12" width="14" style="1" customWidth="1"/>
    <col min="13" max="16384" width="9.140625" style="1"/>
  </cols>
  <sheetData>
    <row r="2" spans="2:16" x14ac:dyDescent="0.2">
      <c r="B2" s="60" t="s">
        <v>23</v>
      </c>
      <c r="C2" s="61"/>
      <c r="D2" s="2"/>
      <c r="E2" s="2"/>
      <c r="F2" s="2"/>
      <c r="G2" s="2"/>
      <c r="H2" s="2"/>
    </row>
    <row r="3" spans="2:16" x14ac:dyDescent="0.2">
      <c r="B3" s="8"/>
    </row>
    <row r="4" spans="2:16" ht="14.25" x14ac:dyDescent="0.2">
      <c r="B4" s="60" t="s">
        <v>24</v>
      </c>
      <c r="C4" s="61"/>
      <c r="D4" s="2"/>
      <c r="E4" s="2"/>
      <c r="F4" s="2"/>
      <c r="G4" s="2"/>
      <c r="H4" s="2"/>
      <c r="I4" s="21"/>
      <c r="J4" s="2"/>
      <c r="K4" s="2"/>
      <c r="L4" s="2"/>
      <c r="M4" s="2"/>
      <c r="N4" s="2"/>
    </row>
    <row r="5" spans="2:16" x14ac:dyDescent="0.2">
      <c r="B5" s="35"/>
    </row>
    <row r="6" spans="2:16" ht="14.25" x14ac:dyDescent="0.2">
      <c r="B6" s="36" t="s">
        <v>27</v>
      </c>
      <c r="C6" s="36"/>
      <c r="D6" s="2"/>
      <c r="E6" s="2"/>
      <c r="F6" s="2"/>
      <c r="G6" s="2"/>
      <c r="H6" s="2"/>
      <c r="I6" s="21"/>
      <c r="J6" s="2"/>
      <c r="K6" s="2"/>
      <c r="L6" s="2"/>
      <c r="M6" s="2"/>
      <c r="N6" s="2"/>
    </row>
    <row r="7" spans="2:16" ht="13.5" thickBot="1" x14ac:dyDescent="0.25">
      <c r="B7" s="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 ht="15" thickBot="1" x14ac:dyDescent="0.25">
      <c r="B8" s="15" t="s">
        <v>0</v>
      </c>
      <c r="C8" s="29"/>
      <c r="D8" s="21"/>
      <c r="E8" s="21"/>
      <c r="G8" s="3"/>
      <c r="H8" s="21"/>
      <c r="I8" s="14"/>
      <c r="J8" s="21"/>
    </row>
    <row r="9" spans="2:16" ht="13.5" thickBot="1" x14ac:dyDescent="0.25">
      <c r="B9" s="9"/>
      <c r="C9" s="2"/>
      <c r="D9" s="2"/>
      <c r="E9" s="2"/>
      <c r="F9" s="2"/>
      <c r="G9" s="2"/>
      <c r="H9" s="13"/>
      <c r="I9" s="2"/>
      <c r="J9" s="2"/>
      <c r="K9" s="2"/>
      <c r="L9" s="2"/>
      <c r="M9" s="2"/>
      <c r="N9" s="2"/>
      <c r="O9" s="2"/>
    </row>
    <row r="10" spans="2:16" ht="15" thickBot="1" x14ac:dyDescent="0.25">
      <c r="B10" s="16" t="s">
        <v>1</v>
      </c>
      <c r="C10" s="29"/>
      <c r="D10" s="2"/>
      <c r="E10" s="2"/>
      <c r="F10" s="3" t="s">
        <v>2</v>
      </c>
      <c r="G10" s="29"/>
      <c r="H10" s="2"/>
      <c r="I10" s="2"/>
      <c r="J10" s="2"/>
      <c r="K10" s="2"/>
      <c r="L10" s="2"/>
      <c r="M10" s="2"/>
      <c r="N10" s="2"/>
      <c r="O10" s="2"/>
    </row>
    <row r="11" spans="2:16" ht="15.75" thickBot="1" x14ac:dyDescent="0.3">
      <c r="B11" s="10"/>
      <c r="C11" s="21"/>
      <c r="D11" s="21"/>
      <c r="E11" s="21"/>
      <c r="F11" s="21"/>
      <c r="G11" s="21"/>
      <c r="H11" s="21"/>
      <c r="I11" s="21"/>
      <c r="J11" s="21"/>
      <c r="K11" s="21"/>
      <c r="L11" s="2"/>
      <c r="M11" s="2"/>
      <c r="N11" s="2"/>
      <c r="O11" s="2"/>
      <c r="P11" s="2"/>
    </row>
    <row r="12" spans="2:16" ht="54.75" customHeight="1" thickBot="1" x14ac:dyDescent="0.25">
      <c r="B12" s="24" t="s">
        <v>6</v>
      </c>
      <c r="C12" s="24" t="s">
        <v>14</v>
      </c>
      <c r="D12" s="25" t="s">
        <v>10</v>
      </c>
      <c r="E12" s="25" t="s">
        <v>13</v>
      </c>
      <c r="F12" s="37" t="s">
        <v>11</v>
      </c>
      <c r="G12" s="37" t="s">
        <v>35</v>
      </c>
      <c r="H12" s="26" t="s">
        <v>8</v>
      </c>
      <c r="I12" s="24" t="s">
        <v>12</v>
      </c>
      <c r="J12" s="24" t="s">
        <v>9</v>
      </c>
      <c r="K12" s="2"/>
      <c r="L12" s="2"/>
      <c r="M12" s="2"/>
    </row>
    <row r="13" spans="2:16" x14ac:dyDescent="0.2">
      <c r="B13" s="63">
        <v>1</v>
      </c>
      <c r="C13" s="63">
        <v>2</v>
      </c>
      <c r="D13" s="63">
        <v>3</v>
      </c>
      <c r="E13" s="67">
        <v>4</v>
      </c>
      <c r="F13" s="65">
        <v>5</v>
      </c>
      <c r="G13" s="65">
        <v>6</v>
      </c>
      <c r="H13" s="28">
        <v>7</v>
      </c>
      <c r="I13" s="27">
        <v>8</v>
      </c>
      <c r="J13" s="27">
        <v>9</v>
      </c>
      <c r="K13" s="2"/>
      <c r="L13" s="2"/>
      <c r="M13" s="2"/>
    </row>
    <row r="14" spans="2:16" ht="13.5" thickBot="1" x14ac:dyDescent="0.25">
      <c r="B14" s="64"/>
      <c r="C14" s="64"/>
      <c r="D14" s="64"/>
      <c r="E14" s="68"/>
      <c r="F14" s="66"/>
      <c r="G14" s="66"/>
      <c r="H14" s="30" t="s">
        <v>15</v>
      </c>
      <c r="I14" s="22" t="s">
        <v>16</v>
      </c>
      <c r="J14" s="22" t="s">
        <v>17</v>
      </c>
      <c r="K14" s="2"/>
      <c r="L14" s="2"/>
      <c r="M14" s="2"/>
    </row>
    <row r="15" spans="2:16" ht="30" customHeight="1" thickBot="1" x14ac:dyDescent="0.25">
      <c r="B15" s="6" t="s">
        <v>5</v>
      </c>
      <c r="C15" s="4" t="s">
        <v>29</v>
      </c>
      <c r="D15" s="5" t="s">
        <v>21</v>
      </c>
      <c r="E15" s="23">
        <v>1</v>
      </c>
      <c r="F15" s="39"/>
      <c r="G15" s="38">
        <v>22</v>
      </c>
      <c r="H15" s="19">
        <f>I15-F15</f>
        <v>0</v>
      </c>
      <c r="I15" s="20">
        <f>F15*122/100</f>
        <v>0</v>
      </c>
      <c r="J15" s="20">
        <f>I15*E15</f>
        <v>0</v>
      </c>
      <c r="K15" s="2"/>
      <c r="L15" s="2"/>
      <c r="M15" s="2"/>
    </row>
    <row r="16" spans="2:16" ht="30" customHeight="1" x14ac:dyDescent="0.2">
      <c r="B16" s="34" t="s">
        <v>22</v>
      </c>
      <c r="C16" s="33" t="s">
        <v>31</v>
      </c>
      <c r="D16" s="32" t="s">
        <v>21</v>
      </c>
      <c r="E16" s="51">
        <v>1</v>
      </c>
      <c r="F16" s="49"/>
      <c r="G16" s="50">
        <v>22</v>
      </c>
      <c r="H16" s="52">
        <f t="shared" ref="H16" si="0">I16-F16</f>
        <v>0</v>
      </c>
      <c r="I16" s="53">
        <f t="shared" ref="I16" si="1">F16*122/100</f>
        <v>0</v>
      </c>
      <c r="J16" s="53">
        <f>I16*E16</f>
        <v>0</v>
      </c>
      <c r="K16" s="2"/>
      <c r="L16" s="2"/>
      <c r="M16" s="2"/>
    </row>
    <row r="17" spans="2:14" ht="20.25" customHeight="1" x14ac:dyDescent="0.2">
      <c r="B17" s="62" t="s">
        <v>20</v>
      </c>
      <c r="C17" s="62"/>
      <c r="D17" s="62"/>
      <c r="E17" s="62"/>
      <c r="F17" s="62"/>
      <c r="G17" s="62"/>
      <c r="H17" s="62"/>
      <c r="I17" s="62"/>
      <c r="J17" s="31">
        <f>F15+F16</f>
        <v>0</v>
      </c>
    </row>
    <row r="18" spans="2:14" ht="20.25" customHeight="1" x14ac:dyDescent="0.2">
      <c r="B18" s="62" t="s">
        <v>19</v>
      </c>
      <c r="C18" s="62"/>
      <c r="D18" s="62"/>
      <c r="E18" s="62"/>
      <c r="F18" s="62"/>
      <c r="G18" s="62"/>
      <c r="H18" s="62"/>
      <c r="I18" s="62"/>
      <c r="J18" s="31">
        <f>J19-J17</f>
        <v>0</v>
      </c>
    </row>
    <row r="19" spans="2:14" ht="20.25" customHeight="1" x14ac:dyDescent="0.2">
      <c r="B19" s="62" t="s">
        <v>18</v>
      </c>
      <c r="C19" s="62"/>
      <c r="D19" s="62"/>
      <c r="E19" s="62"/>
      <c r="F19" s="62"/>
      <c r="G19" s="62"/>
      <c r="H19" s="62"/>
      <c r="I19" s="62"/>
      <c r="J19" s="31">
        <f>SUM(J15:J16)</f>
        <v>0</v>
      </c>
      <c r="K19" s="18"/>
      <c r="M19" s="2"/>
      <c r="N19" s="2"/>
    </row>
    <row r="20" spans="2:14" ht="15" x14ac:dyDescent="0.25">
      <c r="B20" s="10"/>
      <c r="C20" s="21"/>
      <c r="D20" s="21"/>
      <c r="E20" s="21"/>
      <c r="F20" s="21"/>
      <c r="G20" s="17"/>
      <c r="H20" s="17"/>
      <c r="I20" s="17"/>
      <c r="J20" s="17"/>
      <c r="K20" s="18"/>
    </row>
    <row r="21" spans="2:14" s="12" customFormat="1" x14ac:dyDescent="0.2">
      <c r="B21" s="11"/>
      <c r="C21" s="1"/>
      <c r="D21" s="1"/>
      <c r="E21" s="1"/>
      <c r="F21" s="1"/>
      <c r="G21" s="1"/>
      <c r="H21" s="1"/>
      <c r="I21" s="1"/>
      <c r="J21" s="1"/>
      <c r="K21" s="1"/>
    </row>
    <row r="22" spans="2:14" s="12" customFormat="1" ht="12.75" customHeight="1" x14ac:dyDescent="0.2">
      <c r="B22" s="59" t="s">
        <v>3</v>
      </c>
      <c r="C22" s="59"/>
      <c r="D22" s="59"/>
      <c r="E22" s="59"/>
      <c r="F22" s="59"/>
      <c r="G22" s="59"/>
      <c r="H22" s="59"/>
    </row>
    <row r="23" spans="2:14" s="12" customFormat="1" x14ac:dyDescent="0.2">
      <c r="B23" s="7"/>
    </row>
    <row r="24" spans="2:14" s="54" customFormat="1" ht="12.75" customHeight="1" x14ac:dyDescent="0.2">
      <c r="B24" s="58" t="s">
        <v>53</v>
      </c>
      <c r="C24" s="58"/>
      <c r="D24" s="58"/>
      <c r="E24" s="58"/>
      <c r="F24" s="58"/>
      <c r="G24" s="58"/>
      <c r="H24" s="58"/>
    </row>
    <row r="25" spans="2:14" x14ac:dyDescent="0.2">
      <c r="B25" s="7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2:14" ht="12.75" customHeight="1" x14ac:dyDescent="0.2">
      <c r="B26" s="57" t="s">
        <v>26</v>
      </c>
      <c r="C26" s="57"/>
      <c r="D26" s="57"/>
      <c r="E26" s="57"/>
      <c r="F26" s="57"/>
      <c r="G26" s="57"/>
      <c r="H26" s="57"/>
      <c r="I26" s="12"/>
      <c r="J26" s="12"/>
      <c r="K26" s="12"/>
      <c r="L26" s="12"/>
      <c r="M26" s="12"/>
      <c r="N26" s="12"/>
    </row>
    <row r="27" spans="2:14" x14ac:dyDescent="0.2">
      <c r="B27" s="8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2:14" ht="12.75" customHeight="1" x14ac:dyDescent="0.2">
      <c r="B28" s="56" t="s">
        <v>4</v>
      </c>
      <c r="C28" s="56"/>
      <c r="D28" s="56"/>
      <c r="E28" s="56"/>
      <c r="F28" s="56"/>
      <c r="G28" s="56"/>
      <c r="H28" s="56"/>
      <c r="I28" s="12"/>
      <c r="J28" s="12"/>
      <c r="K28" s="12"/>
    </row>
  </sheetData>
  <mergeCells count="15">
    <mergeCell ref="B28:H28"/>
    <mergeCell ref="B26:H26"/>
    <mergeCell ref="B24:H24"/>
    <mergeCell ref="B22:H22"/>
    <mergeCell ref="B2:C2"/>
    <mergeCell ref="B18:I18"/>
    <mergeCell ref="B19:I19"/>
    <mergeCell ref="C13:C14"/>
    <mergeCell ref="B13:B14"/>
    <mergeCell ref="B17:I17"/>
    <mergeCell ref="B4:C4"/>
    <mergeCell ref="F13:F14"/>
    <mergeCell ref="G13:G14"/>
    <mergeCell ref="E13:E14"/>
    <mergeCell ref="D13:D14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34"/>
  <sheetViews>
    <sheetView zoomScale="115" zoomScaleNormal="115" workbookViewId="0">
      <selection activeCell="L20" sqref="L20"/>
    </sheetView>
  </sheetViews>
  <sheetFormatPr defaultRowHeight="12.75" x14ac:dyDescent="0.2"/>
  <cols>
    <col min="1" max="1" width="22.42578125" style="1" customWidth="1"/>
    <col min="2" max="2" width="13" style="11" customWidth="1"/>
    <col min="3" max="3" width="59.42578125" style="1" customWidth="1"/>
    <col min="4" max="4" width="7.5703125" style="1" customWidth="1"/>
    <col min="5" max="5" width="10.28515625" style="1" bestFit="1" customWidth="1"/>
    <col min="6" max="10" width="15.7109375" style="1" customWidth="1"/>
    <col min="11" max="11" width="13.5703125" style="1" bestFit="1" customWidth="1"/>
    <col min="12" max="12" width="14" style="1" customWidth="1"/>
    <col min="13" max="16384" width="9.140625" style="1"/>
  </cols>
  <sheetData>
    <row r="1" spans="2:16" ht="13.5" customHeight="1" x14ac:dyDescent="0.2"/>
    <row r="2" spans="2:16" x14ac:dyDescent="0.2">
      <c r="B2" s="60" t="s">
        <v>23</v>
      </c>
      <c r="C2" s="61"/>
      <c r="D2" s="2"/>
      <c r="E2" s="2"/>
      <c r="F2" s="2"/>
      <c r="G2" s="2"/>
      <c r="H2" s="2"/>
    </row>
    <row r="3" spans="2:16" x14ac:dyDescent="0.2">
      <c r="B3" s="44"/>
    </row>
    <row r="4" spans="2:16" ht="14.25" x14ac:dyDescent="0.2">
      <c r="B4" s="60" t="s">
        <v>24</v>
      </c>
      <c r="C4" s="61"/>
      <c r="D4" s="2"/>
      <c r="E4" s="2"/>
      <c r="F4" s="2"/>
      <c r="G4" s="2"/>
      <c r="H4" s="2"/>
      <c r="I4" s="21"/>
      <c r="J4" s="2"/>
      <c r="K4" s="2"/>
      <c r="L4" s="2"/>
    </row>
    <row r="5" spans="2:16" x14ac:dyDescent="0.2">
      <c r="B5" s="35"/>
    </row>
    <row r="6" spans="2:16" ht="14.25" x14ac:dyDescent="0.2">
      <c r="B6" s="41" t="s">
        <v>28</v>
      </c>
      <c r="C6" s="41"/>
      <c r="D6" s="2"/>
      <c r="E6" s="2"/>
      <c r="F6" s="2"/>
      <c r="G6" s="2"/>
      <c r="H6" s="2"/>
      <c r="I6" s="21"/>
      <c r="J6" s="21"/>
      <c r="K6" s="2"/>
      <c r="L6" s="2"/>
      <c r="M6" s="2"/>
      <c r="N6" s="2"/>
    </row>
    <row r="7" spans="2:16" ht="13.5" thickBot="1" x14ac:dyDescent="0.25">
      <c r="B7" s="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 ht="15" thickBot="1" x14ac:dyDescent="0.25">
      <c r="B8" s="15" t="s">
        <v>0</v>
      </c>
      <c r="C8" s="29"/>
      <c r="D8" s="21"/>
      <c r="E8" s="21"/>
      <c r="G8" s="3"/>
      <c r="H8" s="21"/>
      <c r="I8" s="14"/>
      <c r="J8" s="14"/>
    </row>
    <row r="9" spans="2:16" ht="13.5" thickBot="1" x14ac:dyDescent="0.25">
      <c r="B9" s="9"/>
      <c r="C9" s="2"/>
      <c r="D9" s="2"/>
      <c r="E9" s="2"/>
      <c r="F9" s="2"/>
      <c r="G9" s="2"/>
      <c r="H9" s="13"/>
      <c r="I9" s="2"/>
      <c r="J9" s="2"/>
      <c r="K9" s="2"/>
      <c r="L9" s="2"/>
      <c r="M9" s="2"/>
      <c r="N9" s="2"/>
      <c r="O9" s="2"/>
    </row>
    <row r="10" spans="2:16" ht="15" thickBot="1" x14ac:dyDescent="0.25">
      <c r="B10" s="16" t="s">
        <v>1</v>
      </c>
      <c r="C10" s="29"/>
      <c r="D10" s="2"/>
      <c r="E10" s="2"/>
      <c r="F10" s="3" t="s">
        <v>2</v>
      </c>
      <c r="G10" s="29"/>
      <c r="H10" s="2"/>
      <c r="I10" s="2"/>
      <c r="J10" s="2"/>
      <c r="K10" s="2"/>
      <c r="L10" s="2"/>
      <c r="M10" s="2"/>
      <c r="N10" s="2"/>
      <c r="O10" s="2"/>
    </row>
    <row r="11" spans="2:16" ht="15.75" thickBot="1" x14ac:dyDescent="0.3">
      <c r="B11" s="10"/>
      <c r="C11" s="21"/>
      <c r="D11" s="21"/>
      <c r="E11" s="21"/>
      <c r="F11" s="21"/>
      <c r="G11" s="21"/>
      <c r="H11" s="21"/>
      <c r="I11" s="21"/>
      <c r="J11" s="21"/>
      <c r="K11" s="21"/>
      <c r="L11" s="2"/>
      <c r="M11" s="2"/>
      <c r="N11" s="2"/>
      <c r="O11" s="2"/>
      <c r="P11" s="2"/>
    </row>
    <row r="12" spans="2:16" ht="60" customHeight="1" thickBot="1" x14ac:dyDescent="0.25">
      <c r="B12" s="24" t="s">
        <v>6</v>
      </c>
      <c r="C12" s="24" t="s">
        <v>14</v>
      </c>
      <c r="D12" s="25" t="s">
        <v>10</v>
      </c>
      <c r="E12" s="25" t="s">
        <v>13</v>
      </c>
      <c r="F12" s="37" t="s">
        <v>11</v>
      </c>
      <c r="G12" s="37" t="s">
        <v>35</v>
      </c>
      <c r="H12" s="26" t="s">
        <v>8</v>
      </c>
      <c r="I12" s="24" t="s">
        <v>12</v>
      </c>
      <c r="J12" s="24" t="s">
        <v>9</v>
      </c>
      <c r="K12" s="2"/>
      <c r="L12" s="2"/>
      <c r="M12" s="2"/>
    </row>
    <row r="13" spans="2:16" x14ac:dyDescent="0.2">
      <c r="B13" s="63">
        <v>1</v>
      </c>
      <c r="C13" s="63">
        <v>2</v>
      </c>
      <c r="D13" s="63">
        <v>3</v>
      </c>
      <c r="E13" s="67">
        <v>4</v>
      </c>
      <c r="F13" s="65">
        <v>5</v>
      </c>
      <c r="G13" s="65">
        <v>6</v>
      </c>
      <c r="H13" s="28">
        <v>7</v>
      </c>
      <c r="I13" s="27">
        <v>8</v>
      </c>
      <c r="J13" s="27">
        <v>9</v>
      </c>
      <c r="K13" s="2"/>
      <c r="L13" s="2"/>
      <c r="M13" s="2"/>
    </row>
    <row r="14" spans="2:16" ht="13.5" thickBot="1" x14ac:dyDescent="0.25">
      <c r="B14" s="64"/>
      <c r="C14" s="64"/>
      <c r="D14" s="64"/>
      <c r="E14" s="68"/>
      <c r="F14" s="66"/>
      <c r="G14" s="66"/>
      <c r="H14" s="30" t="s">
        <v>15</v>
      </c>
      <c r="I14" s="22" t="s">
        <v>16</v>
      </c>
      <c r="J14" s="22" t="s">
        <v>17</v>
      </c>
      <c r="K14" s="2"/>
      <c r="L14" s="2"/>
      <c r="M14" s="2"/>
    </row>
    <row r="15" spans="2:16" ht="30" customHeight="1" thickBot="1" x14ac:dyDescent="0.25">
      <c r="B15" s="32" t="s">
        <v>36</v>
      </c>
      <c r="C15" s="43" t="s">
        <v>50</v>
      </c>
      <c r="D15" s="34" t="s">
        <v>21</v>
      </c>
      <c r="E15" s="23">
        <v>1</v>
      </c>
      <c r="F15" s="39"/>
      <c r="G15" s="38">
        <v>22</v>
      </c>
      <c r="H15" s="19">
        <f t="shared" ref="H15:H20" si="0">I15-F15</f>
        <v>0</v>
      </c>
      <c r="I15" s="20">
        <f t="shared" ref="I15:I20" si="1">F15*122/100</f>
        <v>0</v>
      </c>
      <c r="J15" s="20">
        <f t="shared" ref="J15:J23" si="2">SUM(I15*E15)</f>
        <v>0</v>
      </c>
      <c r="K15" s="2"/>
      <c r="L15" s="2"/>
      <c r="M15" s="2"/>
    </row>
    <row r="16" spans="2:16" ht="30" customHeight="1" thickBot="1" x14ac:dyDescent="0.25">
      <c r="B16" s="32" t="s">
        <v>22</v>
      </c>
      <c r="C16" s="43" t="s">
        <v>51</v>
      </c>
      <c r="D16" s="34" t="s">
        <v>21</v>
      </c>
      <c r="E16" s="23">
        <v>1</v>
      </c>
      <c r="F16" s="39"/>
      <c r="G16" s="38">
        <v>22</v>
      </c>
      <c r="H16" s="19">
        <f t="shared" si="0"/>
        <v>0</v>
      </c>
      <c r="I16" s="20">
        <f t="shared" si="1"/>
        <v>0</v>
      </c>
      <c r="J16" s="20">
        <f t="shared" si="2"/>
        <v>0</v>
      </c>
      <c r="K16" s="2"/>
      <c r="L16" s="2"/>
      <c r="M16" s="2"/>
    </row>
    <row r="17" spans="2:14" ht="30" customHeight="1" thickBot="1" x14ac:dyDescent="0.25">
      <c r="B17" s="32" t="s">
        <v>37</v>
      </c>
      <c r="C17" s="43" t="s">
        <v>45</v>
      </c>
      <c r="D17" s="34" t="s">
        <v>21</v>
      </c>
      <c r="E17" s="23">
        <v>1</v>
      </c>
      <c r="F17" s="39"/>
      <c r="G17" s="38">
        <v>22</v>
      </c>
      <c r="H17" s="19">
        <f t="shared" si="0"/>
        <v>0</v>
      </c>
      <c r="I17" s="20">
        <f t="shared" si="1"/>
        <v>0</v>
      </c>
      <c r="J17" s="20">
        <f t="shared" si="2"/>
        <v>0</v>
      </c>
      <c r="K17" s="2"/>
      <c r="L17" s="2"/>
      <c r="M17" s="2"/>
    </row>
    <row r="18" spans="2:14" ht="30" customHeight="1" thickBot="1" x14ac:dyDescent="0.25">
      <c r="B18" s="32" t="s">
        <v>38</v>
      </c>
      <c r="C18" s="43" t="s">
        <v>46</v>
      </c>
      <c r="D18" s="34" t="s">
        <v>21</v>
      </c>
      <c r="E18" s="23">
        <v>1</v>
      </c>
      <c r="F18" s="39"/>
      <c r="G18" s="38">
        <v>22</v>
      </c>
      <c r="H18" s="19">
        <f t="shared" si="0"/>
        <v>0</v>
      </c>
      <c r="I18" s="20">
        <f t="shared" si="1"/>
        <v>0</v>
      </c>
      <c r="J18" s="20">
        <f t="shared" si="2"/>
        <v>0</v>
      </c>
      <c r="K18" s="2"/>
      <c r="L18" s="2"/>
      <c r="M18" s="2"/>
    </row>
    <row r="19" spans="2:14" ht="30" customHeight="1" thickBot="1" x14ac:dyDescent="0.25">
      <c r="B19" s="32" t="s">
        <v>39</v>
      </c>
      <c r="C19" s="43" t="s">
        <v>33</v>
      </c>
      <c r="D19" s="34" t="s">
        <v>44</v>
      </c>
      <c r="E19" s="23">
        <v>1</v>
      </c>
      <c r="F19" s="39"/>
      <c r="G19" s="38">
        <v>22</v>
      </c>
      <c r="H19" s="19">
        <f t="shared" si="0"/>
        <v>0</v>
      </c>
      <c r="I19" s="20">
        <f t="shared" si="1"/>
        <v>0</v>
      </c>
      <c r="J19" s="20">
        <f t="shared" si="2"/>
        <v>0</v>
      </c>
      <c r="K19" s="2"/>
      <c r="L19" s="2"/>
      <c r="M19" s="2"/>
    </row>
    <row r="20" spans="2:14" ht="30" customHeight="1" thickBot="1" x14ac:dyDescent="0.25">
      <c r="B20" s="32" t="s">
        <v>40</v>
      </c>
      <c r="C20" s="43" t="s">
        <v>52</v>
      </c>
      <c r="D20" s="34" t="s">
        <v>21</v>
      </c>
      <c r="E20" s="23">
        <v>2</v>
      </c>
      <c r="F20" s="39"/>
      <c r="G20" s="38">
        <v>22</v>
      </c>
      <c r="H20" s="19">
        <f t="shared" si="0"/>
        <v>0</v>
      </c>
      <c r="I20" s="20">
        <f t="shared" si="1"/>
        <v>0</v>
      </c>
      <c r="J20" s="20">
        <f t="shared" si="2"/>
        <v>0</v>
      </c>
      <c r="K20" s="2"/>
      <c r="L20" s="2"/>
      <c r="M20" s="2"/>
    </row>
    <row r="21" spans="2:14" ht="30" customHeight="1" thickBot="1" x14ac:dyDescent="0.25">
      <c r="B21" s="32" t="s">
        <v>41</v>
      </c>
      <c r="C21" s="43" t="s">
        <v>47</v>
      </c>
      <c r="D21" s="34" t="s">
        <v>44</v>
      </c>
      <c r="E21" s="23">
        <v>1</v>
      </c>
      <c r="F21" s="39"/>
      <c r="G21" s="38">
        <v>22</v>
      </c>
      <c r="H21" s="19">
        <f t="shared" ref="H21" si="3">I21-F21</f>
        <v>0</v>
      </c>
      <c r="I21" s="20">
        <f t="shared" ref="I21" si="4">F21*122/100</f>
        <v>0</v>
      </c>
      <c r="J21" s="20">
        <f t="shared" si="2"/>
        <v>0</v>
      </c>
      <c r="K21" s="2"/>
      <c r="L21" s="2"/>
      <c r="M21" s="2"/>
    </row>
    <row r="22" spans="2:14" ht="30" customHeight="1" thickBot="1" x14ac:dyDescent="0.25">
      <c r="B22" s="32" t="s">
        <v>42</v>
      </c>
      <c r="C22" s="43" t="s">
        <v>48</v>
      </c>
      <c r="D22" s="34" t="s">
        <v>44</v>
      </c>
      <c r="E22" s="23">
        <v>1</v>
      </c>
      <c r="F22" s="39"/>
      <c r="G22" s="38">
        <v>22</v>
      </c>
      <c r="H22" s="19">
        <f t="shared" ref="H22" si="5">I22-F22</f>
        <v>0</v>
      </c>
      <c r="I22" s="20">
        <f t="shared" ref="I22" si="6">F22*122/100</f>
        <v>0</v>
      </c>
      <c r="J22" s="20">
        <f t="shared" si="2"/>
        <v>0</v>
      </c>
      <c r="K22" s="2"/>
      <c r="L22" s="2"/>
      <c r="M22" s="2"/>
    </row>
    <row r="23" spans="2:14" ht="30" customHeight="1" thickBot="1" x14ac:dyDescent="0.25">
      <c r="B23" s="32" t="s">
        <v>49</v>
      </c>
      <c r="C23" s="43" t="s">
        <v>34</v>
      </c>
      <c r="D23" s="34" t="s">
        <v>21</v>
      </c>
      <c r="E23" s="51">
        <v>1</v>
      </c>
      <c r="F23" s="39"/>
      <c r="G23" s="38">
        <v>22</v>
      </c>
      <c r="H23" s="52">
        <f t="shared" ref="H23" si="7">I23-F23</f>
        <v>0</v>
      </c>
      <c r="I23" s="53">
        <f t="shared" ref="I23" si="8">F23*122/100</f>
        <v>0</v>
      </c>
      <c r="J23" s="20">
        <f t="shared" si="2"/>
        <v>0</v>
      </c>
      <c r="K23" s="2"/>
      <c r="L23" s="2"/>
      <c r="M23" s="2"/>
    </row>
    <row r="24" spans="2:14" ht="20.25" customHeight="1" x14ac:dyDescent="0.2">
      <c r="B24" s="62" t="s">
        <v>20</v>
      </c>
      <c r="C24" s="62"/>
      <c r="D24" s="62"/>
      <c r="E24" s="62"/>
      <c r="F24" s="69"/>
      <c r="G24" s="69"/>
      <c r="H24" s="62"/>
      <c r="I24" s="62"/>
      <c r="J24" s="31">
        <f>SUM(F15+F16+F17+F18+(F19)+(E20*F20)+(F21)+(F22)+F23)</f>
        <v>0</v>
      </c>
    </row>
    <row r="25" spans="2:14" ht="20.25" customHeight="1" x14ac:dyDescent="0.2">
      <c r="B25" s="70" t="s">
        <v>19</v>
      </c>
      <c r="C25" s="71"/>
      <c r="D25" s="71"/>
      <c r="E25" s="71"/>
      <c r="F25" s="71"/>
      <c r="G25" s="71"/>
      <c r="H25" s="71"/>
      <c r="I25" s="72"/>
      <c r="J25" s="31">
        <f>J26-J24</f>
        <v>0</v>
      </c>
    </row>
    <row r="26" spans="2:14" ht="20.25" customHeight="1" x14ac:dyDescent="0.2">
      <c r="B26" s="62" t="s">
        <v>18</v>
      </c>
      <c r="C26" s="62"/>
      <c r="D26" s="62"/>
      <c r="E26" s="62"/>
      <c r="F26" s="62"/>
      <c r="G26" s="62"/>
      <c r="H26" s="62"/>
      <c r="I26" s="62"/>
      <c r="J26" s="31">
        <f>SUM(J15:J23)</f>
        <v>0</v>
      </c>
      <c r="K26" s="18"/>
      <c r="M26" s="2"/>
      <c r="N26" s="2"/>
    </row>
    <row r="27" spans="2:14" ht="15" x14ac:dyDescent="0.25">
      <c r="B27" s="10"/>
      <c r="C27" s="21"/>
      <c r="D27" s="21"/>
      <c r="E27" s="21"/>
      <c r="F27" s="21"/>
      <c r="G27" s="17"/>
      <c r="H27" s="17"/>
      <c r="I27" s="17"/>
      <c r="J27" s="17"/>
      <c r="K27" s="18"/>
    </row>
    <row r="28" spans="2:14" s="12" customFormat="1" ht="12.75" customHeight="1" x14ac:dyDescent="0.2">
      <c r="B28" s="59" t="s">
        <v>3</v>
      </c>
      <c r="C28" s="59"/>
      <c r="D28" s="59"/>
      <c r="E28" s="59"/>
      <c r="F28" s="59"/>
      <c r="G28" s="59"/>
      <c r="H28" s="59"/>
    </row>
    <row r="29" spans="2:14" s="12" customFormat="1" x14ac:dyDescent="0.2">
      <c r="B29" s="45"/>
    </row>
    <row r="30" spans="2:14" s="54" customFormat="1" ht="12.75" customHeight="1" x14ac:dyDescent="0.2">
      <c r="B30" s="58" t="s">
        <v>54</v>
      </c>
      <c r="C30" s="58"/>
      <c r="D30" s="58"/>
      <c r="E30" s="58"/>
      <c r="F30" s="58"/>
      <c r="G30" s="58"/>
      <c r="H30" s="58"/>
    </row>
    <row r="31" spans="2:14" x14ac:dyDescent="0.2">
      <c r="B31" s="45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2:14" ht="12.75" customHeight="1" x14ac:dyDescent="0.2">
      <c r="B32" s="57" t="s">
        <v>26</v>
      </c>
      <c r="C32" s="57"/>
      <c r="D32" s="57"/>
      <c r="E32" s="57"/>
      <c r="F32" s="57"/>
      <c r="G32" s="57"/>
      <c r="H32" s="57"/>
      <c r="I32" s="12"/>
      <c r="J32" s="12"/>
      <c r="K32" s="12"/>
      <c r="L32" s="12"/>
    </row>
    <row r="33" spans="2:10" x14ac:dyDescent="0.2">
      <c r="B33" s="44"/>
      <c r="C33" s="12"/>
      <c r="D33" s="12"/>
      <c r="E33" s="12"/>
      <c r="F33" s="12"/>
      <c r="G33" s="12"/>
      <c r="H33" s="12"/>
      <c r="I33" s="12"/>
      <c r="J33" s="12"/>
    </row>
    <row r="34" spans="2:10" ht="12.75" customHeight="1" x14ac:dyDescent="0.2">
      <c r="B34" s="56" t="s">
        <v>4</v>
      </c>
      <c r="C34" s="56"/>
      <c r="D34" s="56"/>
      <c r="E34" s="56"/>
      <c r="F34" s="56"/>
      <c r="G34" s="56"/>
      <c r="H34" s="56"/>
      <c r="I34" s="12"/>
      <c r="J34" s="12"/>
    </row>
  </sheetData>
  <mergeCells count="15">
    <mergeCell ref="B2:C2"/>
    <mergeCell ref="B4:C4"/>
    <mergeCell ref="B13:B14"/>
    <mergeCell ref="C13:C14"/>
    <mergeCell ref="D13:D14"/>
    <mergeCell ref="E13:E14"/>
    <mergeCell ref="F13:F14"/>
    <mergeCell ref="G13:G14"/>
    <mergeCell ref="B24:I24"/>
    <mergeCell ref="B25:I25"/>
    <mergeCell ref="B26:I26"/>
    <mergeCell ref="B30:H30"/>
    <mergeCell ref="B32:H32"/>
    <mergeCell ref="B34:H34"/>
    <mergeCell ref="B28:H28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27"/>
  <sheetViews>
    <sheetView zoomScaleNormal="100" workbookViewId="0">
      <selection activeCell="F15" sqref="F15"/>
    </sheetView>
  </sheetViews>
  <sheetFormatPr defaultRowHeight="12.75" x14ac:dyDescent="0.2"/>
  <cols>
    <col min="1" max="1" width="22.42578125" style="1" customWidth="1"/>
    <col min="2" max="2" width="13" style="11" customWidth="1"/>
    <col min="3" max="3" width="59.42578125" style="1" customWidth="1"/>
    <col min="4" max="4" width="7.5703125" style="1" customWidth="1"/>
    <col min="5" max="5" width="10.28515625" style="1" bestFit="1" customWidth="1"/>
    <col min="6" max="10" width="15.7109375" style="1" customWidth="1"/>
    <col min="11" max="11" width="13.5703125" style="1" bestFit="1" customWidth="1"/>
    <col min="12" max="12" width="14" style="1" customWidth="1"/>
    <col min="13" max="16384" width="9.140625" style="1"/>
  </cols>
  <sheetData>
    <row r="2" spans="2:16" x14ac:dyDescent="0.2">
      <c r="B2" s="60" t="s">
        <v>23</v>
      </c>
      <c r="C2" s="61"/>
      <c r="D2" s="2"/>
      <c r="E2" s="2"/>
      <c r="F2" s="2"/>
      <c r="G2" s="2"/>
      <c r="H2" s="2"/>
    </row>
    <row r="3" spans="2:16" x14ac:dyDescent="0.2">
      <c r="B3" s="44"/>
    </row>
    <row r="4" spans="2:16" ht="14.25" x14ac:dyDescent="0.2">
      <c r="B4" s="60" t="s">
        <v>24</v>
      </c>
      <c r="C4" s="61"/>
      <c r="D4" s="2"/>
      <c r="E4" s="2"/>
      <c r="F4" s="2"/>
      <c r="G4" s="2"/>
      <c r="H4" s="2"/>
      <c r="I4" s="21"/>
      <c r="J4" s="2"/>
      <c r="K4" s="2"/>
      <c r="L4" s="2"/>
    </row>
    <row r="5" spans="2:16" x14ac:dyDescent="0.2">
      <c r="B5" s="40"/>
    </row>
    <row r="6" spans="2:16" ht="14.25" x14ac:dyDescent="0.2">
      <c r="B6" s="36" t="s">
        <v>25</v>
      </c>
      <c r="C6" s="36"/>
      <c r="D6" s="2"/>
      <c r="E6" s="2"/>
      <c r="F6" s="2"/>
      <c r="G6" s="2"/>
      <c r="H6" s="2"/>
      <c r="I6" s="21"/>
      <c r="J6" s="21"/>
      <c r="K6" s="2"/>
      <c r="L6" s="2"/>
      <c r="M6" s="2"/>
      <c r="N6" s="2"/>
    </row>
    <row r="7" spans="2:16" ht="13.5" thickBot="1" x14ac:dyDescent="0.25">
      <c r="B7" s="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 ht="15" thickBot="1" x14ac:dyDescent="0.25">
      <c r="B8" s="15" t="s">
        <v>0</v>
      </c>
      <c r="C8" s="29"/>
      <c r="D8" s="21"/>
      <c r="E8" s="21"/>
      <c r="G8" s="3"/>
      <c r="H8" s="21"/>
      <c r="I8" s="14"/>
      <c r="J8" s="14"/>
    </row>
    <row r="9" spans="2:16" ht="13.5" thickBot="1" x14ac:dyDescent="0.25">
      <c r="B9" s="9"/>
      <c r="C9" s="2"/>
      <c r="D9" s="2"/>
      <c r="E9" s="2"/>
      <c r="F9" s="2"/>
      <c r="G9" s="2"/>
      <c r="H9" s="13"/>
      <c r="I9" s="2"/>
      <c r="J9" s="2"/>
      <c r="K9" s="2"/>
      <c r="L9" s="2"/>
      <c r="M9" s="2"/>
      <c r="N9" s="2"/>
      <c r="O9" s="2"/>
    </row>
    <row r="10" spans="2:16" ht="15" thickBot="1" x14ac:dyDescent="0.25">
      <c r="B10" s="16" t="s">
        <v>1</v>
      </c>
      <c r="C10" s="29"/>
      <c r="D10" s="2"/>
      <c r="E10" s="2"/>
      <c r="F10" s="16" t="s">
        <v>2</v>
      </c>
      <c r="G10" s="29"/>
      <c r="H10" s="2"/>
      <c r="I10" s="2"/>
      <c r="J10" s="2"/>
      <c r="K10" s="2"/>
      <c r="L10" s="2"/>
      <c r="M10" s="2"/>
      <c r="N10" s="2"/>
      <c r="O10" s="2"/>
    </row>
    <row r="11" spans="2:16" ht="15.75" thickBot="1" x14ac:dyDescent="0.3">
      <c r="B11" s="10"/>
      <c r="C11" s="21"/>
      <c r="D11" s="21"/>
      <c r="E11" s="21"/>
      <c r="F11" s="21"/>
      <c r="G11" s="21"/>
      <c r="H11" s="21"/>
      <c r="I11" s="21"/>
      <c r="J11" s="21"/>
      <c r="K11" s="21"/>
      <c r="L11" s="2"/>
      <c r="M11" s="2"/>
      <c r="N11" s="2"/>
      <c r="O11" s="2"/>
      <c r="P11" s="2"/>
    </row>
    <row r="12" spans="2:16" ht="60" customHeight="1" thickBot="1" x14ac:dyDescent="0.25">
      <c r="B12" s="24" t="s">
        <v>6</v>
      </c>
      <c r="C12" s="24" t="s">
        <v>14</v>
      </c>
      <c r="D12" s="25" t="s">
        <v>10</v>
      </c>
      <c r="E12" s="25" t="s">
        <v>13</v>
      </c>
      <c r="F12" s="37" t="s">
        <v>11</v>
      </c>
      <c r="G12" s="37" t="s">
        <v>7</v>
      </c>
      <c r="H12" s="26" t="s">
        <v>8</v>
      </c>
      <c r="I12" s="24" t="s">
        <v>12</v>
      </c>
      <c r="J12" s="24" t="s">
        <v>9</v>
      </c>
      <c r="K12" s="2"/>
      <c r="L12" s="2"/>
      <c r="M12" s="2"/>
    </row>
    <row r="13" spans="2:16" x14ac:dyDescent="0.2">
      <c r="B13" s="63">
        <v>1</v>
      </c>
      <c r="C13" s="63">
        <v>2</v>
      </c>
      <c r="D13" s="63">
        <v>3</v>
      </c>
      <c r="E13" s="67">
        <v>4</v>
      </c>
      <c r="F13" s="65">
        <v>5</v>
      </c>
      <c r="G13" s="65">
        <v>6</v>
      </c>
      <c r="H13" s="28">
        <v>7</v>
      </c>
      <c r="I13" s="27">
        <v>8</v>
      </c>
      <c r="J13" s="27">
        <v>9</v>
      </c>
      <c r="K13" s="2"/>
      <c r="L13" s="2"/>
      <c r="M13" s="2"/>
    </row>
    <row r="14" spans="2:16" ht="13.5" thickBot="1" x14ac:dyDescent="0.25">
      <c r="B14" s="64"/>
      <c r="C14" s="64"/>
      <c r="D14" s="64"/>
      <c r="E14" s="68"/>
      <c r="F14" s="66"/>
      <c r="G14" s="66"/>
      <c r="H14" s="30" t="s">
        <v>15</v>
      </c>
      <c r="I14" s="22" t="s">
        <v>16</v>
      </c>
      <c r="J14" s="22" t="s">
        <v>17</v>
      </c>
      <c r="K14" s="2"/>
      <c r="L14" s="2"/>
      <c r="M14" s="2"/>
    </row>
    <row r="15" spans="2:16" ht="30" customHeight="1" thickBot="1" x14ac:dyDescent="0.25">
      <c r="B15" s="34" t="s">
        <v>5</v>
      </c>
      <c r="C15" s="33" t="s">
        <v>32</v>
      </c>
      <c r="D15" s="32" t="s">
        <v>21</v>
      </c>
      <c r="E15" s="51">
        <v>100</v>
      </c>
      <c r="F15" s="39"/>
      <c r="G15" s="48">
        <v>22</v>
      </c>
      <c r="H15" s="52">
        <f>I15-F15</f>
        <v>0</v>
      </c>
      <c r="I15" s="53">
        <f>F15*122/100</f>
        <v>0</v>
      </c>
      <c r="J15" s="53">
        <f>I15*E15</f>
        <v>0</v>
      </c>
      <c r="K15" s="2"/>
      <c r="L15" s="2"/>
      <c r="M15" s="2"/>
    </row>
    <row r="16" spans="2:16" ht="20.25" customHeight="1" x14ac:dyDescent="0.2">
      <c r="B16" s="62" t="s">
        <v>20</v>
      </c>
      <c r="C16" s="62"/>
      <c r="D16" s="62"/>
      <c r="E16" s="62"/>
      <c r="F16" s="69"/>
      <c r="G16" s="69"/>
      <c r="H16" s="62"/>
      <c r="I16" s="62"/>
      <c r="J16" s="31">
        <f>SUM(F15*E15)</f>
        <v>0</v>
      </c>
    </row>
    <row r="17" spans="2:14" ht="20.25" customHeight="1" x14ac:dyDescent="0.2">
      <c r="B17" s="62" t="s">
        <v>19</v>
      </c>
      <c r="C17" s="62"/>
      <c r="D17" s="62"/>
      <c r="E17" s="62"/>
      <c r="F17" s="62"/>
      <c r="G17" s="62"/>
      <c r="H17" s="62"/>
      <c r="I17" s="62"/>
      <c r="J17" s="31">
        <f>SUM(J18-J16)</f>
        <v>0</v>
      </c>
    </row>
    <row r="18" spans="2:14" ht="20.25" customHeight="1" x14ac:dyDescent="0.2">
      <c r="B18" s="62" t="s">
        <v>18</v>
      </c>
      <c r="C18" s="62"/>
      <c r="D18" s="62"/>
      <c r="E18" s="62"/>
      <c r="F18" s="62"/>
      <c r="G18" s="62"/>
      <c r="H18" s="62"/>
      <c r="I18" s="62"/>
      <c r="J18" s="31">
        <f>J15</f>
        <v>0</v>
      </c>
      <c r="K18" s="18"/>
      <c r="M18" s="2"/>
      <c r="N18" s="2"/>
    </row>
    <row r="19" spans="2:14" ht="15" x14ac:dyDescent="0.25">
      <c r="B19" s="10"/>
      <c r="C19" s="21"/>
      <c r="D19" s="21"/>
      <c r="E19" s="21"/>
      <c r="F19" s="21"/>
      <c r="G19" s="17"/>
      <c r="H19" s="17"/>
      <c r="I19" s="17"/>
      <c r="J19" s="17"/>
      <c r="K19" s="18"/>
    </row>
    <row r="20" spans="2:14" s="12" customFormat="1" x14ac:dyDescent="0.2">
      <c r="B20" s="11"/>
      <c r="C20" s="1"/>
      <c r="D20" s="1"/>
      <c r="E20" s="1"/>
      <c r="F20" s="1"/>
      <c r="G20" s="1"/>
      <c r="H20" s="1"/>
      <c r="I20" s="1"/>
      <c r="J20" s="1"/>
      <c r="K20" s="1"/>
    </row>
    <row r="21" spans="2:14" s="12" customFormat="1" ht="12.75" customHeight="1" x14ac:dyDescent="0.2">
      <c r="B21" s="59" t="s">
        <v>3</v>
      </c>
      <c r="C21" s="59"/>
      <c r="D21" s="59"/>
      <c r="E21" s="59"/>
      <c r="F21" s="59"/>
      <c r="G21" s="59"/>
      <c r="H21" s="59"/>
    </row>
    <row r="22" spans="2:14" s="12" customFormat="1" x14ac:dyDescent="0.2">
      <c r="B22" s="45"/>
    </row>
    <row r="23" spans="2:14" s="54" customFormat="1" ht="12.75" customHeight="1" x14ac:dyDescent="0.2">
      <c r="B23" s="58" t="s">
        <v>55</v>
      </c>
      <c r="C23" s="58"/>
      <c r="D23" s="58"/>
      <c r="E23" s="58"/>
      <c r="F23" s="58"/>
      <c r="G23" s="58"/>
      <c r="H23" s="58"/>
    </row>
    <row r="24" spans="2:14" x14ac:dyDescent="0.2">
      <c r="B24" s="45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4" ht="12.75" customHeight="1" x14ac:dyDescent="0.2">
      <c r="B25" s="57" t="s">
        <v>26</v>
      </c>
      <c r="C25" s="57"/>
      <c r="D25" s="57"/>
      <c r="E25" s="57"/>
      <c r="F25" s="57"/>
      <c r="G25" s="57"/>
      <c r="H25" s="57"/>
      <c r="I25" s="12"/>
      <c r="J25" s="12"/>
      <c r="K25" s="12"/>
      <c r="L25" s="12"/>
    </row>
    <row r="26" spans="2:14" x14ac:dyDescent="0.2">
      <c r="B26" s="44"/>
      <c r="C26" s="12"/>
      <c r="D26" s="12"/>
      <c r="E26" s="12"/>
      <c r="F26" s="12"/>
      <c r="G26" s="12"/>
      <c r="H26" s="12"/>
      <c r="I26" s="12"/>
      <c r="J26" s="12"/>
    </row>
    <row r="27" spans="2:14" ht="12.75" customHeight="1" x14ac:dyDescent="0.2">
      <c r="B27" s="56" t="s">
        <v>4</v>
      </c>
      <c r="C27" s="56"/>
      <c r="D27" s="56"/>
      <c r="E27" s="56"/>
      <c r="F27" s="56"/>
      <c r="G27" s="56"/>
      <c r="H27" s="56"/>
      <c r="I27" s="12"/>
      <c r="J27" s="12"/>
    </row>
  </sheetData>
  <mergeCells count="15">
    <mergeCell ref="E13:E14"/>
    <mergeCell ref="F13:F14"/>
    <mergeCell ref="G13:G14"/>
    <mergeCell ref="B16:I16"/>
    <mergeCell ref="B27:H27"/>
    <mergeCell ref="B21:H21"/>
    <mergeCell ref="B23:H23"/>
    <mergeCell ref="B25:H25"/>
    <mergeCell ref="B17:I17"/>
    <mergeCell ref="B18:I18"/>
    <mergeCell ref="B2:C2"/>
    <mergeCell ref="B4:C4"/>
    <mergeCell ref="B13:B14"/>
    <mergeCell ref="C13:C14"/>
    <mergeCell ref="D13:D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6EA55-E7BE-4A98-9ED5-E55297DDCE68}">
  <dimension ref="B1:P27"/>
  <sheetViews>
    <sheetView tabSelected="1" zoomScaleNormal="100" workbookViewId="0">
      <selection activeCell="G40" sqref="G40"/>
    </sheetView>
  </sheetViews>
  <sheetFormatPr defaultRowHeight="12.75" x14ac:dyDescent="0.2"/>
  <cols>
    <col min="1" max="1" width="22.42578125" style="1" customWidth="1"/>
    <col min="2" max="2" width="13" style="11" customWidth="1"/>
    <col min="3" max="3" width="59.42578125" style="1" customWidth="1"/>
    <col min="4" max="4" width="7.5703125" style="1" customWidth="1"/>
    <col min="5" max="5" width="10.28515625" style="1" bestFit="1" customWidth="1"/>
    <col min="6" max="10" width="15.7109375" style="1" customWidth="1"/>
    <col min="11" max="11" width="13.5703125" style="1" bestFit="1" customWidth="1"/>
    <col min="12" max="12" width="14" style="1" customWidth="1"/>
    <col min="13" max="16384" width="9.140625" style="1"/>
  </cols>
  <sheetData>
    <row r="1" spans="2:16" ht="13.5" customHeight="1" x14ac:dyDescent="0.2"/>
    <row r="2" spans="2:16" x14ac:dyDescent="0.2">
      <c r="B2" s="60" t="s">
        <v>23</v>
      </c>
      <c r="C2" s="61"/>
      <c r="D2" s="2"/>
      <c r="E2" s="2"/>
      <c r="F2" s="2"/>
      <c r="G2" s="2"/>
      <c r="H2" s="2"/>
    </row>
    <row r="3" spans="2:16" x14ac:dyDescent="0.2">
      <c r="B3" s="46"/>
    </row>
    <row r="4" spans="2:16" ht="14.25" x14ac:dyDescent="0.2">
      <c r="B4" s="60" t="s">
        <v>24</v>
      </c>
      <c r="C4" s="61"/>
      <c r="D4" s="2"/>
      <c r="E4" s="2"/>
      <c r="F4" s="2"/>
      <c r="G4" s="2"/>
      <c r="H4" s="2"/>
      <c r="I4" s="21"/>
      <c r="J4" s="2"/>
      <c r="K4" s="2"/>
      <c r="L4" s="2"/>
    </row>
    <row r="5" spans="2:16" x14ac:dyDescent="0.2">
      <c r="B5" s="46"/>
    </row>
    <row r="6" spans="2:16" ht="14.25" x14ac:dyDescent="0.2">
      <c r="B6" s="41" t="s">
        <v>43</v>
      </c>
      <c r="C6" s="41"/>
      <c r="D6" s="2"/>
      <c r="E6" s="2"/>
      <c r="F6" s="2"/>
      <c r="G6" s="2"/>
      <c r="H6" s="2"/>
      <c r="I6" s="21"/>
      <c r="J6" s="21"/>
      <c r="K6" s="2"/>
      <c r="L6" s="2"/>
      <c r="M6" s="2"/>
      <c r="N6" s="2"/>
    </row>
    <row r="7" spans="2:16" ht="13.5" thickBot="1" x14ac:dyDescent="0.25">
      <c r="B7" s="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 ht="15" thickBot="1" x14ac:dyDescent="0.25">
      <c r="B8" s="15" t="s">
        <v>0</v>
      </c>
      <c r="C8" s="29"/>
      <c r="D8" s="21"/>
      <c r="E8" s="21"/>
      <c r="G8" s="3"/>
      <c r="H8" s="21"/>
      <c r="I8" s="14"/>
      <c r="J8" s="14"/>
    </row>
    <row r="9" spans="2:16" ht="13.5" thickBot="1" x14ac:dyDescent="0.25">
      <c r="B9" s="9"/>
      <c r="C9" s="2"/>
      <c r="D9" s="2"/>
      <c r="E9" s="2"/>
      <c r="F9" s="2"/>
      <c r="G9" s="2"/>
      <c r="H9" s="13"/>
      <c r="I9" s="2"/>
      <c r="J9" s="2"/>
      <c r="K9" s="2"/>
      <c r="L9" s="2"/>
      <c r="M9" s="2"/>
      <c r="N9" s="2"/>
      <c r="O9" s="2"/>
    </row>
    <row r="10" spans="2:16" ht="15" thickBot="1" x14ac:dyDescent="0.25">
      <c r="B10" s="16" t="s">
        <v>1</v>
      </c>
      <c r="C10" s="29"/>
      <c r="D10" s="2"/>
      <c r="E10" s="2"/>
      <c r="F10" s="55" t="s">
        <v>2</v>
      </c>
      <c r="G10" s="29"/>
      <c r="H10" s="2"/>
      <c r="I10" s="2"/>
      <c r="J10" s="2"/>
      <c r="K10" s="2"/>
      <c r="L10" s="2"/>
      <c r="M10" s="2"/>
      <c r="N10" s="2"/>
      <c r="O10" s="2"/>
    </row>
    <row r="11" spans="2:16" ht="15.75" thickBot="1" x14ac:dyDescent="0.3">
      <c r="B11" s="10"/>
      <c r="C11" s="21"/>
      <c r="D11" s="21"/>
      <c r="E11" s="21"/>
      <c r="F11" s="21"/>
      <c r="G11" s="21"/>
      <c r="H11" s="21"/>
      <c r="I11" s="21"/>
      <c r="J11" s="21"/>
      <c r="K11" s="21"/>
      <c r="L11" s="2"/>
      <c r="M11" s="2"/>
      <c r="N11" s="2"/>
      <c r="O11" s="2"/>
      <c r="P11" s="2"/>
    </row>
    <row r="12" spans="2:16" ht="60" customHeight="1" thickBot="1" x14ac:dyDescent="0.25">
      <c r="B12" s="24" t="s">
        <v>6</v>
      </c>
      <c r="C12" s="24" t="s">
        <v>14</v>
      </c>
      <c r="D12" s="25" t="s">
        <v>10</v>
      </c>
      <c r="E12" s="25" t="s">
        <v>13</v>
      </c>
      <c r="F12" s="37" t="s">
        <v>11</v>
      </c>
      <c r="G12" s="37" t="s">
        <v>7</v>
      </c>
      <c r="H12" s="26" t="s">
        <v>8</v>
      </c>
      <c r="I12" s="24" t="s">
        <v>12</v>
      </c>
      <c r="J12" s="24" t="s">
        <v>9</v>
      </c>
      <c r="K12" s="2"/>
      <c r="L12" s="2"/>
      <c r="M12" s="2"/>
    </row>
    <row r="13" spans="2:16" x14ac:dyDescent="0.2">
      <c r="B13" s="63">
        <v>1</v>
      </c>
      <c r="C13" s="63">
        <v>2</v>
      </c>
      <c r="D13" s="63">
        <v>3</v>
      </c>
      <c r="E13" s="67">
        <v>4</v>
      </c>
      <c r="F13" s="65">
        <v>5</v>
      </c>
      <c r="G13" s="65">
        <v>6</v>
      </c>
      <c r="H13" s="28">
        <v>7</v>
      </c>
      <c r="I13" s="27">
        <v>8</v>
      </c>
      <c r="J13" s="27">
        <v>9</v>
      </c>
      <c r="K13" s="2"/>
      <c r="L13" s="2"/>
      <c r="M13" s="2"/>
    </row>
    <row r="14" spans="2:16" ht="13.5" thickBot="1" x14ac:dyDescent="0.25">
      <c r="B14" s="64"/>
      <c r="C14" s="64"/>
      <c r="D14" s="64"/>
      <c r="E14" s="68"/>
      <c r="F14" s="66"/>
      <c r="G14" s="66"/>
      <c r="H14" s="30" t="s">
        <v>15</v>
      </c>
      <c r="I14" s="22" t="s">
        <v>16</v>
      </c>
      <c r="J14" s="22" t="s">
        <v>17</v>
      </c>
      <c r="K14" s="2"/>
      <c r="L14" s="2"/>
      <c r="M14" s="2"/>
    </row>
    <row r="15" spans="2:16" ht="30" customHeight="1" thickBot="1" x14ac:dyDescent="0.25">
      <c r="B15" s="6" t="s">
        <v>5</v>
      </c>
      <c r="C15" s="42" t="s">
        <v>30</v>
      </c>
      <c r="D15" s="5" t="s">
        <v>21</v>
      </c>
      <c r="E15" s="23">
        <v>1</v>
      </c>
      <c r="F15" s="39"/>
      <c r="G15" s="38">
        <v>22</v>
      </c>
      <c r="H15" s="19">
        <f>I15-F15</f>
        <v>0</v>
      </c>
      <c r="I15" s="20">
        <f>F15*122/100</f>
        <v>0</v>
      </c>
      <c r="J15" s="20">
        <f>SUM(I15*E15)</f>
        <v>0</v>
      </c>
      <c r="K15" s="2"/>
      <c r="L15" s="2"/>
      <c r="M15" s="2"/>
    </row>
    <row r="16" spans="2:16" ht="20.25" customHeight="1" x14ac:dyDescent="0.2">
      <c r="B16" s="62" t="s">
        <v>20</v>
      </c>
      <c r="C16" s="62"/>
      <c r="D16" s="62"/>
      <c r="E16" s="62"/>
      <c r="F16" s="69"/>
      <c r="G16" s="69"/>
      <c r="H16" s="62"/>
      <c r="I16" s="62"/>
      <c r="J16" s="31">
        <f>SUM(F15)</f>
        <v>0</v>
      </c>
    </row>
    <row r="17" spans="2:14" ht="20.25" customHeight="1" x14ac:dyDescent="0.2">
      <c r="B17" s="70" t="s">
        <v>19</v>
      </c>
      <c r="C17" s="71"/>
      <c r="D17" s="71"/>
      <c r="E17" s="71"/>
      <c r="F17" s="71"/>
      <c r="G17" s="71"/>
      <c r="H17" s="71"/>
      <c r="I17" s="72"/>
      <c r="J17" s="31">
        <f>J18-J16</f>
        <v>0</v>
      </c>
    </row>
    <row r="18" spans="2:14" ht="20.25" customHeight="1" x14ac:dyDescent="0.2">
      <c r="B18" s="62" t="s">
        <v>18</v>
      </c>
      <c r="C18" s="62"/>
      <c r="D18" s="62"/>
      <c r="E18" s="62"/>
      <c r="F18" s="62"/>
      <c r="G18" s="62"/>
      <c r="H18" s="62"/>
      <c r="I18" s="62"/>
      <c r="J18" s="31">
        <f>SUM(J15:J15)</f>
        <v>0</v>
      </c>
      <c r="K18" s="18"/>
      <c r="M18" s="2"/>
      <c r="N18" s="2"/>
    </row>
    <row r="19" spans="2:14" ht="15" x14ac:dyDescent="0.25">
      <c r="B19" s="10"/>
      <c r="C19" s="21"/>
      <c r="D19" s="21"/>
      <c r="E19" s="21"/>
      <c r="F19" s="21"/>
      <c r="G19" s="17"/>
      <c r="H19" s="17"/>
      <c r="I19" s="17"/>
      <c r="J19" s="17"/>
      <c r="K19" s="18"/>
    </row>
    <row r="20" spans="2:14" s="12" customFormat="1" x14ac:dyDescent="0.2">
      <c r="B20" s="11"/>
      <c r="C20" s="1"/>
      <c r="D20" s="1"/>
      <c r="E20" s="1"/>
      <c r="F20" s="1"/>
      <c r="G20" s="1"/>
      <c r="H20" s="1"/>
      <c r="I20" s="1"/>
      <c r="J20" s="1"/>
      <c r="K20" s="1"/>
    </row>
    <row r="21" spans="2:14" s="12" customFormat="1" ht="12.75" customHeight="1" x14ac:dyDescent="0.2">
      <c r="B21" s="59" t="s">
        <v>3</v>
      </c>
      <c r="C21" s="59"/>
      <c r="D21" s="59"/>
      <c r="E21" s="59"/>
      <c r="F21" s="59"/>
      <c r="G21" s="59"/>
      <c r="H21" s="59"/>
    </row>
    <row r="22" spans="2:14" s="12" customFormat="1" x14ac:dyDescent="0.2">
      <c r="B22" s="47"/>
    </row>
    <row r="23" spans="2:14" s="54" customFormat="1" ht="12.75" customHeight="1" x14ac:dyDescent="0.2">
      <c r="B23" s="58" t="s">
        <v>56</v>
      </c>
      <c r="C23" s="58"/>
      <c r="D23" s="58"/>
      <c r="E23" s="58"/>
      <c r="F23" s="58"/>
      <c r="G23" s="58"/>
      <c r="H23" s="58"/>
    </row>
    <row r="24" spans="2:14" x14ac:dyDescent="0.2">
      <c r="B24" s="47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4" ht="12.75" customHeight="1" x14ac:dyDescent="0.2">
      <c r="B25" s="57" t="s">
        <v>26</v>
      </c>
      <c r="C25" s="57"/>
      <c r="D25" s="57"/>
      <c r="E25" s="57"/>
      <c r="F25" s="57"/>
      <c r="G25" s="57"/>
      <c r="H25" s="57"/>
      <c r="I25" s="12"/>
      <c r="J25" s="12"/>
      <c r="K25" s="12"/>
      <c r="L25" s="12"/>
    </row>
    <row r="26" spans="2:14" x14ac:dyDescent="0.2">
      <c r="B26" s="46"/>
      <c r="C26" s="12"/>
      <c r="D26" s="12"/>
      <c r="E26" s="12"/>
      <c r="F26" s="12"/>
      <c r="G26" s="12"/>
      <c r="H26" s="12"/>
      <c r="I26" s="12"/>
      <c r="J26" s="12"/>
    </row>
    <row r="27" spans="2:14" ht="12.75" customHeight="1" x14ac:dyDescent="0.2">
      <c r="B27" s="56" t="s">
        <v>4</v>
      </c>
      <c r="C27" s="56"/>
      <c r="D27" s="56"/>
      <c r="E27" s="56"/>
      <c r="F27" s="56"/>
      <c r="G27" s="56"/>
      <c r="H27" s="56"/>
      <c r="I27" s="12"/>
      <c r="J27" s="12"/>
    </row>
  </sheetData>
  <mergeCells count="15">
    <mergeCell ref="E13:E14"/>
    <mergeCell ref="F13:F14"/>
    <mergeCell ref="G13:G14"/>
    <mergeCell ref="B16:I16"/>
    <mergeCell ref="B17:I17"/>
    <mergeCell ref="B2:C2"/>
    <mergeCell ref="B4:C4"/>
    <mergeCell ref="B13:B14"/>
    <mergeCell ref="C13:C14"/>
    <mergeCell ref="D13:D14"/>
    <mergeCell ref="B21:H21"/>
    <mergeCell ref="B23:H23"/>
    <mergeCell ref="B25:H25"/>
    <mergeCell ref="B27:H27"/>
    <mergeCell ref="B18: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1 - Žage</vt:lpstr>
      <vt:lpstr>Sklop 2 - Hidravlično orodje</vt:lpstr>
      <vt:lpstr>Sklop 3 - Kovček z orodjem</vt:lpstr>
      <vt:lpstr>Sklop 4 - Multif. hid. naprava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LAMPREHT Maruša</cp:lastModifiedBy>
  <dcterms:created xsi:type="dcterms:W3CDTF">2023-09-04T06:15:53Z</dcterms:created>
  <dcterms:modified xsi:type="dcterms:W3CDTF">2026-07-07T08:23:54Z</dcterms:modified>
</cp:coreProperties>
</file>